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9D84C504-75ED-4C6D-9E8C-F00B6487CC76}" xr6:coauthVersionLast="47" xr6:coauthVersionMax="47" xr10:uidLastSave="{00000000-0000-0000-0000-000000000000}"/>
  <bookViews>
    <workbookView xWindow="-108" yWindow="-108" windowWidth="23256" windowHeight="12456" activeTab="3" xr2:uid="{D0ED2EEE-7423-4271-8A08-59FF3AA3EB13}"/>
  </bookViews>
  <sheets>
    <sheet name="8g" sheetId="1" r:id="rId1"/>
    <sheet name="8l" sheetId="4" r:id="rId2"/>
    <sheet name="8n" sheetId="5" r:id="rId3"/>
    <sheet name="8o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" l="1"/>
  <c r="E17" i="5"/>
  <c r="E16" i="6"/>
  <c r="D16" i="6"/>
  <c r="C16" i="6"/>
  <c r="E16" i="5"/>
  <c r="D16" i="5"/>
  <c r="C16" i="5"/>
  <c r="K35" i="5"/>
  <c r="K36" i="5" s="1"/>
  <c r="J35" i="5"/>
  <c r="J36" i="5" s="1"/>
  <c r="I35" i="5"/>
  <c r="D10" i="4"/>
  <c r="C10" i="4"/>
  <c r="D8" i="1"/>
  <c r="C8" i="1"/>
  <c r="D9" i="1" s="1"/>
</calcChain>
</file>

<file path=xl/sharedStrings.xml><?xml version="1.0" encoding="utf-8"?>
<sst xmlns="http://schemas.openxmlformats.org/spreadsheetml/2006/main" count="23" uniqueCount="18">
  <si>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(n=4)</t>
    </r>
  </si>
  <si>
    <t>Average</t>
  </si>
  <si>
    <t>Fold change</t>
  </si>
  <si>
    <t>Control
(n=4)</t>
  </si>
  <si>
    <t>NOS3 coverage area (%)</t>
  </si>
  <si>
    <t>Portal vein
(n=6)</t>
  </si>
  <si>
    <t>Central vein
(n=6)</t>
  </si>
  <si>
    <t>FZD4+VE-Cadherin+ EC per field (%)</t>
  </si>
  <si>
    <t xml:space="preserve">Average </t>
  </si>
  <si>
    <t>Fold change (relative to sham)</t>
  </si>
  <si>
    <t>Static
Control
(n=6)</t>
  </si>
  <si>
    <r>
      <t xml:space="preserve">Relative </t>
    </r>
    <r>
      <rPr>
        <i/>
        <sz val="11"/>
        <color theme="1"/>
        <rFont val="Aptos Narrow"/>
        <family val="2"/>
        <scheme val="minor"/>
      </rPr>
      <t>Fzd4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</si>
  <si>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Lrp6</t>
    </r>
    <r>
      <rPr>
        <sz val="11"/>
        <color theme="1"/>
        <rFont val="Aptos Narrow"/>
        <family val="2"/>
        <scheme val="minor"/>
      </rPr>
      <t xml:space="preserve"> expression </t>
    </r>
  </si>
  <si>
    <t>Low
shear
(n=12)</t>
  </si>
  <si>
    <t>Fold change (Relative to static control)</t>
  </si>
  <si>
    <t>High
shear
(n=12)</t>
  </si>
  <si>
    <r>
      <t>High</t>
    </r>
    <r>
      <rPr>
        <i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shear
(n=12)</t>
    </r>
  </si>
  <si>
    <t xml:space="preserve">Fold change (Relative to static control)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</si>
</sst>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9"/>
  <sheetViews>
    <sheetView workbookViewId="0">
      <selection activeCell="H15" sqref="H15"/>
    </sheetView>
  </sheetViews>
  <sheetFormatPr defaultRowHeight="14.4" x14ac:dyDescent="0.3"/>
  <sheetData>
    <row r="2" spans="2:4" ht="15" thickBot="1" x14ac:dyDescent="0.35">
      <c r="C2" t="s">
        <v>4</v>
      </c>
    </row>
    <row r="3" spans="2:4" ht="57.6" x14ac:dyDescent="0.3">
      <c r="C3" s="9" t="s">
        <v>3</v>
      </c>
      <c r="D3" s="10" t="s">
        <v>0</v>
      </c>
    </row>
    <row r="4" spans="2:4" x14ac:dyDescent="0.3">
      <c r="C4" s="5">
        <v>21.416</v>
      </c>
      <c r="D4" s="6">
        <v>13.323</v>
      </c>
    </row>
    <row r="5" spans="2:4" x14ac:dyDescent="0.3">
      <c r="C5" s="5">
        <v>13.143000000000001</v>
      </c>
      <c r="D5" s="6">
        <v>10.073</v>
      </c>
    </row>
    <row r="6" spans="2:4" x14ac:dyDescent="0.3">
      <c r="C6" s="5">
        <v>15.135999999999999</v>
      </c>
      <c r="D6" s="6">
        <v>11.105</v>
      </c>
    </row>
    <row r="7" spans="2:4" ht="15" thickBot="1" x14ac:dyDescent="0.35">
      <c r="C7" s="7">
        <v>12.746</v>
      </c>
      <c r="D7" s="8">
        <v>9.5419999999999998</v>
      </c>
    </row>
    <row r="8" spans="2:4" x14ac:dyDescent="0.3">
      <c r="B8" t="s">
        <v>1</v>
      </c>
      <c r="C8">
        <f>AVERAGE(C4:C7)</f>
        <v>15.610249999999999</v>
      </c>
      <c r="D8">
        <f>AVERAGE(D4:D7)</f>
        <v>11.010750000000002</v>
      </c>
    </row>
    <row r="9" spans="2:4" x14ac:dyDescent="0.3">
      <c r="B9" t="s">
        <v>2</v>
      </c>
      <c r="D9">
        <f>C8/D8</f>
        <v>1.4177281293281563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D10"/>
  <sheetViews>
    <sheetView workbookViewId="0">
      <selection activeCell="D17" sqref="D17"/>
    </sheetView>
  </sheetViews>
  <sheetFormatPr defaultRowHeight="14.4" x14ac:dyDescent="0.3"/>
  <sheetData>
    <row r="2" spans="2:4" ht="15" thickBot="1" x14ac:dyDescent="0.35">
      <c r="C2" t="s">
        <v>7</v>
      </c>
    </row>
    <row r="3" spans="2:4" ht="43.8" thickBot="1" x14ac:dyDescent="0.35">
      <c r="C3" s="11" t="s">
        <v>5</v>
      </c>
      <c r="D3" s="12" t="s">
        <v>6</v>
      </c>
    </row>
    <row r="4" spans="2:4" x14ac:dyDescent="0.3">
      <c r="C4" s="3">
        <v>1.0526</v>
      </c>
      <c r="D4" s="4">
        <v>1.4651670000000001</v>
      </c>
    </row>
    <row r="5" spans="2:4" x14ac:dyDescent="0.3">
      <c r="C5" s="5">
        <v>1.7582</v>
      </c>
      <c r="D5" s="6">
        <v>0.89242900000000003</v>
      </c>
    </row>
    <row r="6" spans="2:4" x14ac:dyDescent="0.3">
      <c r="C6" s="5">
        <v>1.30125</v>
      </c>
      <c r="D6" s="6">
        <v>1.6776</v>
      </c>
    </row>
    <row r="7" spans="2:4" x14ac:dyDescent="0.3">
      <c r="C7" s="5">
        <v>1.0414000000000001</v>
      </c>
      <c r="D7" s="6">
        <v>1.5498000000000001</v>
      </c>
    </row>
    <row r="8" spans="2:4" x14ac:dyDescent="0.3">
      <c r="C8" s="5">
        <v>0.889571</v>
      </c>
      <c r="D8" s="6">
        <v>1.247857</v>
      </c>
    </row>
    <row r="9" spans="2:4" ht="15" thickBot="1" x14ac:dyDescent="0.35">
      <c r="C9" s="7">
        <v>0.75175000000000003</v>
      </c>
      <c r="D9" s="8">
        <v>1.2148000000000001</v>
      </c>
    </row>
    <row r="10" spans="2:4" x14ac:dyDescent="0.3">
      <c r="B10" t="s">
        <v>1</v>
      </c>
      <c r="C10">
        <f>AVERAGE(C4:C9)</f>
        <v>1.1324618333333334</v>
      </c>
      <c r="D10">
        <f>AVERAGE(D4:D9)</f>
        <v>1.3412755000000001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K36"/>
  <sheetViews>
    <sheetView workbookViewId="0">
      <selection activeCell="K15" sqref="K15"/>
    </sheetView>
  </sheetViews>
  <sheetFormatPr defaultRowHeight="14.4" x14ac:dyDescent="0.3"/>
  <sheetData>
    <row r="2" spans="2:5" ht="15" thickBot="1" x14ac:dyDescent="0.35">
      <c r="C2" t="s">
        <v>11</v>
      </c>
    </row>
    <row r="3" spans="2:5" ht="43.8" thickBot="1" x14ac:dyDescent="0.35">
      <c r="C3" s="13" t="s">
        <v>10</v>
      </c>
      <c r="D3" s="1" t="s">
        <v>13</v>
      </c>
      <c r="E3" s="2" t="s">
        <v>16</v>
      </c>
    </row>
    <row r="4" spans="2:5" x14ac:dyDescent="0.3">
      <c r="C4" s="16">
        <v>1.08</v>
      </c>
      <c r="D4" s="3">
        <v>0.74</v>
      </c>
      <c r="E4" s="4">
        <v>1.51</v>
      </c>
    </row>
    <row r="5" spans="2:5" x14ac:dyDescent="0.3">
      <c r="C5" s="14">
        <v>0.89</v>
      </c>
      <c r="D5" s="5">
        <v>1.08</v>
      </c>
      <c r="E5" s="6">
        <v>1.95</v>
      </c>
    </row>
    <row r="6" spans="2:5" x14ac:dyDescent="0.3">
      <c r="C6" s="14">
        <v>0.93</v>
      </c>
      <c r="D6" s="5">
        <v>1.19</v>
      </c>
      <c r="E6" s="6">
        <v>1.64</v>
      </c>
    </row>
    <row r="7" spans="2:5" x14ac:dyDescent="0.3">
      <c r="C7" s="14">
        <v>0.93</v>
      </c>
      <c r="D7" s="5">
        <v>0.86</v>
      </c>
      <c r="E7" s="6">
        <v>1.26</v>
      </c>
    </row>
    <row r="8" spans="2:5" x14ac:dyDescent="0.3">
      <c r="C8" s="14">
        <v>1.08</v>
      </c>
      <c r="D8" s="5">
        <v>1.01</v>
      </c>
      <c r="E8" s="6">
        <v>1.25</v>
      </c>
    </row>
    <row r="9" spans="2:5" x14ac:dyDescent="0.3">
      <c r="C9" s="14">
        <v>1.1100000000000001</v>
      </c>
      <c r="D9" s="5">
        <v>1.1499999999999999</v>
      </c>
      <c r="E9" s="6">
        <v>1.88</v>
      </c>
    </row>
    <row r="10" spans="2:5" x14ac:dyDescent="0.3">
      <c r="C10" s="17"/>
      <c r="D10" s="5">
        <v>1.17</v>
      </c>
      <c r="E10" s="6">
        <v>0.99</v>
      </c>
    </row>
    <row r="11" spans="2:5" x14ac:dyDescent="0.3">
      <c r="C11" s="14"/>
      <c r="D11" s="5">
        <v>1.1599999999999999</v>
      </c>
      <c r="E11" s="6">
        <v>1.1100000000000001</v>
      </c>
    </row>
    <row r="12" spans="2:5" x14ac:dyDescent="0.3">
      <c r="C12" s="14"/>
      <c r="D12" s="5">
        <v>0.74</v>
      </c>
      <c r="E12" s="6">
        <v>1.18</v>
      </c>
    </row>
    <row r="13" spans="2:5" x14ac:dyDescent="0.3">
      <c r="C13" s="17"/>
      <c r="D13" s="5">
        <v>1.01</v>
      </c>
      <c r="E13" s="6">
        <v>1.43</v>
      </c>
    </row>
    <row r="14" spans="2:5" x14ac:dyDescent="0.3">
      <c r="C14" s="14"/>
      <c r="D14" s="5">
        <v>1.1499999999999999</v>
      </c>
      <c r="E14" s="6">
        <v>1.76</v>
      </c>
    </row>
    <row r="15" spans="2:5" ht="15" thickBot="1" x14ac:dyDescent="0.35">
      <c r="C15" s="15"/>
      <c r="D15" s="7">
        <v>1.28</v>
      </c>
      <c r="E15" s="8">
        <v>1.78</v>
      </c>
    </row>
    <row r="16" spans="2:5" x14ac:dyDescent="0.3">
      <c r="B16" t="s">
        <v>1</v>
      </c>
      <c r="C16">
        <f>AVERAGE(C4:C15)</f>
        <v>1.0033333333333334</v>
      </c>
      <c r="D16">
        <f>AVERAGE(D4:D15)</f>
        <v>1.0449999999999999</v>
      </c>
      <c r="E16">
        <f>AVERAGE(E4:E15)</f>
        <v>1.4783333333333333</v>
      </c>
    </row>
    <row r="17" spans="2:5" x14ac:dyDescent="0.3">
      <c r="B17" t="s">
        <v>14</v>
      </c>
      <c r="E17">
        <f>E16/C16</f>
        <v>1.4734219269102988</v>
      </c>
    </row>
    <row r="35" spans="8:11" x14ac:dyDescent="0.3">
      <c r="H35" t="s">
        <v>8</v>
      </c>
      <c r="I35">
        <f>AVERAGE(C4:C9)</f>
        <v>1.0033333333333334</v>
      </c>
      <c r="J35">
        <f>AVERAGE(D4:D9)</f>
        <v>1.0049999999999999</v>
      </c>
      <c r="K35">
        <f>AVERAGE(E4:E9)</f>
        <v>1.5816666666666663</v>
      </c>
    </row>
    <row r="36" spans="8:11" x14ac:dyDescent="0.3">
      <c r="H36" t="s">
        <v>9</v>
      </c>
      <c r="J36">
        <f>J35/I35</f>
        <v>1.0016611295681062</v>
      </c>
      <c r="K36">
        <f>K35/I35</f>
        <v>1.5764119601328899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E17"/>
  <sheetViews>
    <sheetView tabSelected="1" workbookViewId="0">
      <selection activeCell="O11" sqref="O11"/>
    </sheetView>
  </sheetViews>
  <sheetFormatPr defaultRowHeight="14.4" x14ac:dyDescent="0.3"/>
  <sheetData>
    <row r="2" spans="2:5" ht="15" thickBot="1" x14ac:dyDescent="0.35">
      <c r="C2" t="s">
        <v>12</v>
      </c>
    </row>
    <row r="3" spans="2:5" ht="43.8" thickBot="1" x14ac:dyDescent="0.35">
      <c r="C3" s="13" t="s">
        <v>10</v>
      </c>
      <c r="D3" s="1" t="s">
        <v>13</v>
      </c>
      <c r="E3" s="2" t="s">
        <v>15</v>
      </c>
    </row>
    <row r="4" spans="2:5" x14ac:dyDescent="0.3">
      <c r="C4" s="16">
        <v>0.82</v>
      </c>
      <c r="D4" s="3">
        <v>0.68</v>
      </c>
      <c r="E4" s="4">
        <v>2.2200000000000002</v>
      </c>
    </row>
    <row r="5" spans="2:5" x14ac:dyDescent="0.3">
      <c r="C5" s="14">
        <v>0.85</v>
      </c>
      <c r="D5" s="5">
        <v>0.77</v>
      </c>
      <c r="E5" s="6">
        <v>1.94</v>
      </c>
    </row>
    <row r="6" spans="2:5" x14ac:dyDescent="0.3">
      <c r="C6" s="14">
        <v>1.02</v>
      </c>
      <c r="D6" s="5">
        <v>1.1200000000000001</v>
      </c>
      <c r="E6" s="6">
        <v>1.73</v>
      </c>
    </row>
    <row r="7" spans="2:5" x14ac:dyDescent="0.3">
      <c r="C7" s="14">
        <v>1.05</v>
      </c>
      <c r="D7" s="5">
        <v>0.98</v>
      </c>
      <c r="E7" s="6">
        <v>1.37</v>
      </c>
    </row>
    <row r="8" spans="2:5" x14ac:dyDescent="0.3">
      <c r="C8" s="14">
        <v>1.1200000000000001</v>
      </c>
      <c r="D8" s="5">
        <v>0.73</v>
      </c>
      <c r="E8" s="6">
        <v>1.3</v>
      </c>
    </row>
    <row r="9" spans="2:5" x14ac:dyDescent="0.3">
      <c r="C9" s="14">
        <v>1.2</v>
      </c>
      <c r="D9" s="5">
        <v>0.88</v>
      </c>
      <c r="E9" s="6">
        <v>1.91</v>
      </c>
    </row>
    <row r="10" spans="2:5" x14ac:dyDescent="0.3">
      <c r="C10" s="17"/>
      <c r="D10" s="5">
        <v>0.95</v>
      </c>
      <c r="E10" s="6">
        <v>0.63</v>
      </c>
    </row>
    <row r="11" spans="2:5" x14ac:dyDescent="0.3">
      <c r="C11" s="14"/>
      <c r="D11" s="5">
        <v>0.84</v>
      </c>
      <c r="E11" s="6">
        <v>1.1000000000000001</v>
      </c>
    </row>
    <row r="12" spans="2:5" x14ac:dyDescent="0.3">
      <c r="C12" s="14"/>
      <c r="D12" s="5">
        <v>0.97</v>
      </c>
      <c r="E12" s="6">
        <v>1.45</v>
      </c>
    </row>
    <row r="13" spans="2:5" x14ac:dyDescent="0.3">
      <c r="C13" s="17"/>
      <c r="D13" s="5">
        <v>0.71</v>
      </c>
      <c r="E13" s="6">
        <v>1.07</v>
      </c>
    </row>
    <row r="14" spans="2:5" x14ac:dyDescent="0.3">
      <c r="C14" s="14"/>
      <c r="D14" s="5">
        <v>1.3</v>
      </c>
      <c r="E14" s="6">
        <v>1.28</v>
      </c>
    </row>
    <row r="15" spans="2:5" ht="15" thickBot="1" x14ac:dyDescent="0.35">
      <c r="C15" s="15"/>
      <c r="D15" s="7">
        <v>1.9</v>
      </c>
      <c r="E15" s="8">
        <v>1.43</v>
      </c>
    </row>
    <row r="16" spans="2:5" x14ac:dyDescent="0.3">
      <c r="B16" t="s">
        <v>1</v>
      </c>
      <c r="C16">
        <f>AVERAGE(C4:C15)</f>
        <v>1.01</v>
      </c>
      <c r="D16">
        <f>AVERAGE(D4:D15)</f>
        <v>0.98583333333333334</v>
      </c>
      <c r="E16">
        <f>AVERAGE(E4:E15)</f>
        <v>1.4524999999999999</v>
      </c>
    </row>
    <row r="17" spans="2:5" x14ac:dyDescent="0.3">
      <c r="B17" t="s">
        <v>17</v>
      </c>
      <c r="E17">
        <f>E16/C16</f>
        <v>1.4381188118811881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8g</vt:lpstr>
      <vt:lpstr>8l</vt:lpstr>
      <vt:lpstr>8n</vt:lpstr>
      <vt:lpstr>8o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2026-06-25T14:54:40Z</dcterms:modified>
</cp:coreProperties>
</file>